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<sst xmlns="http://schemas.openxmlformats.org/spreadsheetml/2006/main" count="620" uniqueCount="356">
  <si>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</si>
  <si>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</si>
  <si>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</si>
  <si>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</si>
  <si>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</si>
  <si>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</si>
  <si>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</si>
  <si>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</si>
  <si>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</si>
  <si>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</si>
  <si>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</si>
  <si>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</si>
  <si>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</si>
  <si>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</si>
  <si>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</si>
  <si>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</si>
  <si>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</si>
  <si>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</si>
  <si>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</si>
  <si>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</si>
  <si>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</si>
  <si>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</si>
  <si>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</si>
  <si>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</si>
  <si>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</si>
  <si>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</si>
  <si>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</si>
  <si>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</si>
  <si>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</si>
  <si>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</si>
  <si>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</si>
  <si>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</si>
  <si>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</si>
  <si>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</si>
  <si>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</si>
  <si>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</si>
  <si>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</si>
  <si>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</si>
  <si>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</si>
  <si>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</si>
  <si>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</si>
  <si>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</si>
  <si>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</si>
  <si>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</si>
  <si>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</si>
  <si>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</si>
  <si>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</si>
  <si>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</si>
  <si>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</si>
  <si>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</si>
  <si>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</si>
  <si>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</si>
  <si>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</si>
  <si>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</si>
  <si>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</si>
  <si>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</si>
  <si>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</si>
  <si>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</si>
  <si>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</si>
  <si>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</si>
  <si>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</si>
  <si>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</si>
  <si>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</si>
  <si>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</si>
  <si>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</si>
  <si>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</si>
  <si>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</si>
  <si>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</si>
  <si>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</si>
  <si>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</si>
  <si>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</si>
  <si>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</si>
  <si>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</si>
  <si>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</si>
  <si>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</si>
  <si>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</si>
  <si>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</si>
  <si>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</si>
  <si>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</si>
  <si>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</si>
  <si>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</si>
  <si>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</si>
  <si>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</si>
  <si>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</si>
  <si>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</si>
  <si>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</si>
  <si>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</si>
  <si>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</si>
  <si>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</si>
  <si>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</si>
  <si>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</si>
  <si>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</si>
  <si>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</si>
  <si>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</si>
  <si>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</si>
  <si>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</si>
  <si>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</si>
  <si>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</si>
  <si>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</si>
  <si>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</si>
  <si>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</si>
  <si>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</si>
  <si>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</si>
  <si>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</si>
  <si>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</si>
  <si>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</si>
  <si>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</si>
  <si>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</si>
  <si>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</si>
  <si>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</si>
  <si>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</si>
  <si>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</si>
  <si>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</si>
  <si>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</si>
  <si>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</si>
  <si>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</si>
  <si>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</si>
  <si>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</si>
  <si>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</si>
  <si>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</si>
  <si>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</si>
  <si>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</si>
  <si>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</si>
  <si>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</si>
  <si>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</si>
  <si>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</si>
  <si>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</si>
  <si>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</si>
  <si>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</si>
  <si>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</si>
  <si>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</si>
  <si>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</si>
  <si>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</si>
  <si>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</si>
  <si>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</si>
  <si>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</si>
  <si>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</si>
  <si>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</si>
  <si>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</si>
  <si>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</si>
  <si>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</si>
  <si>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</si>
  <si>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</si>
  <si>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</si>
  <si>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</si>
  <si>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</si>
  <si>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</si>
  <si>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</si>
  <si>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</si>
  <si>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</si>
  <si>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</si>
  <si>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</si>
  <si>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</si>
  <si>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</si>
  <si>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</si>
  <si>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</si>
  <si>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</si>
  <si>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</si>
  <si>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</si>
  <si>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</si>
  <si>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</si>
  <si>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</si>
  <si>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</si>
  <si>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</si>
  <si>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</si>
  <si>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</si>
  <si>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</si>
  <si>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</si>
  <si>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</si>
  <si>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</si>
  <si>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</si>
  <si>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</si>
  <si>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</si>
  <si>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</si>
  <si>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</si>
  <si>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</si>
  <si>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</si>
  <si>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</si>
  <si>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</si>
  <si>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</si>
  <si>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</si>
  <si>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</si>
  <si>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</si>
  <si>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</si>
  <si>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</si>
  <si>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</si>
  <si>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</si>
  <si>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</si>
  <si>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</si>
  <si>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</si>
  <si>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</si>
  <si>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</si>
  <si>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</si>
  <si>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</si>
  <si>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</si>
  <si>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</si>
  <si>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</si>
  <si>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</si>
  <si>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</si>
  <si>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</si>
  <si>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</si>
  <si>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</si>
  <si>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</si>
  <si>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</si>
  <si>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</si>
  <si>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</si>
  <si>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</si>
  <si>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</si>
  <si>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</si>
  <si>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</si>
  <si>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</si>
  <si>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</si>
  <si>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</si>
  <si>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</si>
  <si>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</si>
  <si>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</si>
  <si>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</si>
  <si>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</si>
  <si>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</si>
  <si>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</si>
  <si>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</si>
  <si>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</si>
  <si>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</si>
  <si>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</si>
  <si>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</si>
  <si>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</si>
  <si>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</si>
  <si>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</si>
  <si>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</si>
  <si>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</si>
  <si>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</si>
  <si>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</si>
  <si>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</si>
  <si>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</si>
  <si>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</si>
  <si>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</si>
  <si>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</si>
  <si>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</si>
  <si>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</si>
  <si>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</si>
  <si>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</si>
  <si>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</si>
  <si>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</si>
  <si>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</si>
  <si>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</si>
  <si>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</si>
  <si>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</si>
  <si>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</si>
  <si>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</si>
  <si>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</si>
  <si>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</si>
  <si>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</si>
  <si>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</si>
  <si>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</si>
  <si>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</si>
  <si>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</si>
  <si>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</si>
  <si>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</si>
  <si>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</si>
  <si>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</si>
  <si>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</si>
  <si>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</si>
  <si>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</si>
  <si>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</si>
  <si>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</si>
  <si>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</si>
  <si>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</si>
  <si>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</si>
  <si>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</si>
  <si>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</si>
  <si>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</si>
  <si>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</si>
  <si>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</si>
  <si>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</si>
  <si>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</si>
  <si>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</si>
  <si>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</si>
  <si>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</si>
  <si>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</si>
  <si>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</si>
  <si>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</si>
  <si>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</si>
  <si>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</si>
  <si>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</si>
  <si>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</si>
  <si>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</si>
  <si>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</si>
  <si>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</si>
  <si>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</si>
  <si>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</si>
  <si>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</si>
  <si>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</si>
  <si>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</si>
  <si>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</si>
  <si>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</si>
  <si>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</si>
  <si>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</si>
  <si>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</si>
  <si>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</si>
  <si>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</si>
  <si>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</si>
  <si>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</si>
  <si>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</si>
  <si>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</si>
  <si>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</si>
  <si>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</si>
  <si>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</si>
  <si>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</si>
  <si>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</si>
  <si>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</si>
  <si>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</si>
  <si>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</si>
  <si>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</si>
  <si>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</si>
  <si>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</si>
  <si>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</si>
  <si>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</si>
  <si>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</si>
  <si>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</si>
  <si>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</si>
  <si>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</si>
  <si>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</si>
  <si>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</si>
  <si>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</si>
  <si>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</si>
  <si>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</si>
  <si>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</si>
  <si>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</si>
  <si>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</si>
  <si>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</si>
  <si>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</si>
  <si>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</si>
  <si>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</si>
  <si>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</si>
  <si>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</si>
  <si>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</si>
  <si>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</si>
  <si>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</si>
  <si>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</si>
  <si>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</si>
  <si>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</si>
  <si>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</si>
  <si>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</si>
  <si>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</si>
  <si>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</si>
  <si>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P_Нр_25_1.3_016845</t>
  </si>
  <si>
    <t xml:space="preserve">Строительство КЛ-10 кВ от РП-30 до ТП-347,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</si>
  <si>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</si>
  <si>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</si>
  <si>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016845</t>
  </si>
  <si>
    <t>АПвПуг-10</t>
  </si>
  <si>
    <t xml:space="preserve">3(1х300) </t>
  </si>
  <si>
    <t>0,600</t>
  </si>
  <si>
    <t>КЛ-10 кВ от РУ-10 кВ РП-30 до РУ-10 кВ ТП-347</t>
  </si>
  <si>
    <t xml:space="preserve"> строительство КЛ-10 кВ от РУ-10 кВ РП-30 до РУ-10 кВ ТП-347, </t>
  </si>
  <si>
    <t xml:space="preserve"> строительство КЛ-10 кВ от РУ-10 кВ РП-30 до РУ-10 кВ ТП-347 кабелем марки АПвПуг-10 сечением 3(1х300)  мм2, протяженностью 0,600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</si>
</sst>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10.75680661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14.053638659999999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P_Нр_25_1.3_016845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КЛ-10 кВ от РП-30 до ТП-347,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P_Нр_25_1.3_016845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КЛ-10 кВ от РП-30 до ТП-347,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P_Нр_25_1.3_016845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КЛ-10 кВ от РП-30 до ТП-347,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P_Нр_25_1.3_016845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КЛ-10 кВ от РП-30 до ТП-347,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P_Нр_25_1.3_016845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КЛ-10 кВ от РП-30 до ТП-347,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10.75680661</v>
      </c>
      <c r="E24" s="214"/>
      <c r="F24" s="214"/>
      <c r="G24" s="213"/>
      <c r="H24" s="213"/>
      <c r="I24" s="213"/>
      <c r="J24" s="213"/>
      <c r="K24" s="213"/>
      <c r="L24" s="213">
        <v>9.5911132640000005</v>
      </c>
      <c r="M24" s="213"/>
      <c r="N24" s="213">
        <v>9.5911132600000002</v>
      </c>
      <c r="O24" s="213"/>
      <c r="P24" s="213">
        <v>3.1504879489274096</v>
      </c>
      <c r="Q24" s="213"/>
      <c r="R24" s="213">
        <v>1.16569335</v>
      </c>
      <c r="S24" s="213">
        <v>0</v>
      </c>
      <c r="T24" s="213">
        <f>H24+L24+P24</f>
        <v>12.74160121292741</v>
      </c>
      <c r="U24" s="213">
        <f>J24+N24+R24+F24+V24</f>
        <v>10.75680661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10.75680661</v>
      </c>
      <c r="E27" s="215"/>
      <c r="F27" s="215"/>
      <c r="G27" s="215"/>
      <c r="H27" s="215"/>
      <c r="I27" s="215"/>
      <c r="J27" s="215"/>
      <c r="K27" s="215"/>
      <c r="L27" s="215">
        <v>9.5911132640000005</v>
      </c>
      <c r="M27" s="215"/>
      <c r="N27" s="215">
        <v>9.5911132600000002</v>
      </c>
      <c r="O27" s="215"/>
      <c r="P27" s="215">
        <v>3.1504879489274096</v>
      </c>
      <c r="Q27" s="215"/>
      <c r="R27" s="215">
        <v>1.16569335</v>
      </c>
      <c r="S27" s="215">
        <v>0</v>
      </c>
      <c r="T27" s="215">
        <f t="shared" si="0"/>
        <v>12.74160121292741</v>
      </c>
      <c r="U27" s="215">
        <f t="shared" si="2"/>
        <v>10.75680661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14.053638659999999</v>
      </c>
      <c r="E30" s="213"/>
      <c r="F30" s="213"/>
      <c r="G30" s="215"/>
      <c r="H30" s="215"/>
      <c r="I30" s="215"/>
      <c r="J30" s="215"/>
      <c r="K30" s="215"/>
      <c r="L30" s="215">
        <v>0.71263936999999999</v>
      </c>
      <c r="M30" s="215"/>
      <c r="N30" s="215">
        <v>0</v>
      </c>
      <c r="O30" s="215"/>
      <c r="P30" s="215">
        <v>9.905361640772842</v>
      </c>
      <c r="Q30" s="215"/>
      <c r="R30" s="215">
        <v>14.053638659999999</v>
      </c>
      <c r="S30" s="215">
        <v>12.887945309999999</v>
      </c>
      <c r="T30" s="213">
        <f t="shared" si="0"/>
        <v>10.618001010772842</v>
      </c>
      <c r="U30" s="213">
        <f>J30+N30+R30+F30+V30</f>
        <v>14.053638659999999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0.6</v>
      </c>
      <c r="Q41" s="215"/>
      <c r="R41" s="215">
        <f t="shared" si="5"/>
        <v>0.53200000000000003</v>
      </c>
      <c r="S41" s="215">
        <f t="shared" si="5"/>
        <v>0.53200000000000003</v>
      </c>
      <c r="T41" s="215">
        <f t="shared" si="0"/>
        <v>0.6</v>
      </c>
      <c r="U41" s="215">
        <f t="shared" si="4"/>
        <v>0.53200000000000003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0.6</v>
      </c>
      <c r="Q49" s="215"/>
      <c r="R49" s="215">
        <v>0.53200000000000003</v>
      </c>
      <c r="S49" s="215">
        <v>0.53200000000000003</v>
      </c>
      <c r="T49" s="215">
        <f t="shared" si="0"/>
        <v>0.6</v>
      </c>
      <c r="U49" s="215">
        <f t="shared" si="7"/>
        <v>0.53200000000000003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14.053638660000001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10.618001010772842</v>
      </c>
      <c r="Q52" s="215"/>
      <c r="R52" s="215">
        <v>14.053638660000001</v>
      </c>
      <c r="S52" s="215">
        <v>14.053638660000001</v>
      </c>
      <c r="T52" s="215">
        <f t="shared" si="0"/>
        <v>10.618001010772842</v>
      </c>
      <c r="U52" s="215">
        <f t="shared" ref="U52:U57" si="8">J52+N52+R52</f>
        <v>14.053638660000001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0.53200000000000003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0.6</v>
      </c>
      <c r="Q56" s="215"/>
      <c r="R56" s="215">
        <v>0.53200000000000003</v>
      </c>
      <c r="S56" s="215">
        <v>0.53200000000000003</v>
      </c>
      <c r="T56" s="215">
        <f t="shared" si="0"/>
        <v>0.6</v>
      </c>
      <c r="U56" s="215">
        <f t="shared" si="8"/>
        <v>0.53200000000000003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P_Нр_25_1.3_016845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КЛ-10 кВ от РП-30 до ТП-347,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КЛ-10 кВ от РП-30 до ТП-347,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10.75680661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10.75680661</v>
      </c>
    </row>
    <row r="36" spans="1:2" ht="16.5" thickBot="1" x14ac:dyDescent="0.3">
      <c r="A36" s="97" t="s">
        <v>167</v>
      </c>
      <c r="B36" s="217">
        <f>'3.4. Паспорт фин осв ввод'!U30*1.18</f>
        <v>16.583293618799999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10.75680661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16.583293618799999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2026-08-05T08:29:31Z</dcterms:modified>
</cp:coreProperties>
</file>